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H12"/>
  <c r="F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<sst xmlns="http://schemas.openxmlformats.org/spreadsheetml/2006/main" count="114" uniqueCount="72">
  <si>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</si>
  <si>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</si>
  <si>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</si>
  <si>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</si>
  <si>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</si>
  <si>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17.9.2022</t>
  </si>
  <si>
    <t>Domácí</t>
  </si>
  <si>
    <t xml:space="preserve">KK Blansko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</si>
  <si>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</si>
  <si>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</si>
  <si>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</si>
  <si>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</si>
  <si>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</si>
  <si>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</si>
  <si>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</si>
  <si>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</si>
  <si>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</si>
  <si>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</si>
  <si>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</si>
  <si>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</si>
  <si>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</si>
  <si>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</si>
  <si>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Albrecht</t>
  </si>
  <si>
    <t>Jakub</t>
  </si>
  <si>
    <t>Michal</t>
  </si>
  <si>
    <t>Chovanec</t>
  </si>
  <si>
    <t>Bartoš</t>
  </si>
  <si>
    <t>Roman</t>
  </si>
  <si>
    <t>Kamil</t>
  </si>
  <si>
    <t>Šrámek</t>
  </si>
  <si>
    <t>Josef</t>
  </si>
  <si>
    <t>Havíř</t>
  </si>
  <si>
    <t>Hošek</t>
  </si>
  <si>
    <t>Petr</t>
  </si>
  <si>
    <t>Marian</t>
  </si>
  <si>
    <t>Lukáč</t>
  </si>
  <si>
    <t>Baslar</t>
  </si>
  <si>
    <t>Otakar</t>
  </si>
  <si>
    <t>Jiří</t>
  </si>
  <si>
    <t>Sehnal</t>
  </si>
  <si>
    <t>Havran</t>
  </si>
  <si>
    <t>Radek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</si>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</sst>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63</v>
      </c>
      <c r="F8" s="12">
        <v>0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33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68</v>
      </c>
      <c r="F9" s="18">
        <v>0</v>
      </c>
      <c r="G9" s="19">
        <f>IF(AND(ISBLANK(D9),ISBLANK(E9)),"",D9+E9)</f>
        <v>167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63</v>
      </c>
      <c r="P9" s="18">
        <v>0</v>
      </c>
      <c r="Q9" s="19">
        <f>IF(AND(ISBLANK(N9),ISBLANK(O9)),"",N9+O9)</f>
        <v>168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51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104</v>
      </c>
      <c r="O10" s="18">
        <v>36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44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226</v>
      </c>
      <c r="F12" s="28">
        <f>IF(ISNUMBER($G12),SUM(F8:F11),"")</f>
        <v>0</v>
      </c>
      <c r="G12" s="29">
        <f>IF(SUM($G8:$G11)+SUM($Q8:$Q11)&gt;0,SUM(G8:G11),"")</f>
        <v>626</v>
      </c>
      <c r="H12" s="27">
        <f>IF(ISNUMBER($G12),SUM(H8:H11),"")</f>
        <v>2</v>
      </c>
      <c r="I12" s="99"/>
      <c r="K12" s="96">
        <v>17646</v>
      </c>
      <c r="L12" s="97"/>
      <c r="M12" s="26" t="s">
        <v>18</v>
      </c>
      <c r="N12" s="27">
        <f>IF(ISNUMBER($G12),SUM(N8:N11),"")</f>
        <v>412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588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32</v>
      </c>
      <c r="F13" s="12">
        <v>4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59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44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79</v>
      </c>
      <c r="P14" s="18">
        <v>1</v>
      </c>
      <c r="Q14" s="19">
        <f>IF(AND(ISBLANK(N14),ISBLANK(O14)),"",N14+O14)</f>
        <v>169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43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62</v>
      </c>
      <c r="P15" s="18">
        <v>1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52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41</v>
      </c>
      <c r="P16" s="23">
        <v>2</v>
      </c>
      <c r="Q16" s="24">
        <f>IF(AND(ISBLANK(N16),ISBLANK(O16)),"",N16+O16)</f>
        <v>136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171</v>
      </c>
      <c r="F17" s="28">
        <f>IF(ISNUMBER($G17),SUM(F13:F16),"")</f>
        <v>7</v>
      </c>
      <c r="G17" s="29">
        <f>IF(SUM($G13:$G16)+SUM($Q13:$Q16)&gt;0,SUM(G13:G16),"")</f>
        <v>554</v>
      </c>
      <c r="H17" s="27">
        <f>IF(ISNUMBER($G17),SUM(H13:H16),"")</f>
        <v>0.5</v>
      </c>
      <c r="I17" s="99"/>
      <c r="K17" s="96">
        <v>18634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241</v>
      </c>
      <c r="P17" s="28">
        <f>IF(ISNUMBER($G17),SUM(P13:P16),"")</f>
        <v>4</v>
      </c>
      <c r="Q17" s="29">
        <f>IF(SUM($G13:$G16)+SUM($Q13:$Q16)&gt;0,SUM(Q13:Q16),"")</f>
        <v>606</v>
      </c>
      <c r="R17" s="27">
        <f>IF(ISNUMBER($G17),SUM(R13:R16),"")</f>
        <v>3.5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101</v>
      </c>
      <c r="E18" s="12">
        <v>36</v>
      </c>
      <c r="F18" s="12">
        <v>5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31</v>
      </c>
      <c r="P18" s="12">
        <v>4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42</v>
      </c>
      <c r="F19" s="18">
        <v>2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60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94</v>
      </c>
      <c r="E20" s="18">
        <v>45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0.5</v>
      </c>
      <c r="I20" s="15"/>
      <c r="K20" s="92" t="s">
        <v>30</v>
      </c>
      <c r="L20" s="93"/>
      <c r="M20" s="16">
        <v>3</v>
      </c>
      <c r="N20" s="17">
        <v>97</v>
      </c>
      <c r="O20" s="18">
        <v>42</v>
      </c>
      <c r="P20" s="18">
        <v>3</v>
      </c>
      <c r="Q20" s="19">
        <f>IF(AND(ISBLANK(N20),ISBLANK(O20)),"",N20+O20)</f>
        <v>139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45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168</v>
      </c>
      <c r="F22" s="28">
        <f>IF(ISNUMBER($G22),SUM(F18:F21),"")</f>
        <v>10</v>
      </c>
      <c r="G22" s="29">
        <f>IF(SUM($G18:$G21)+SUM($Q18:$Q21)&gt;0,SUM(G18:G21),"")</f>
        <v>549</v>
      </c>
      <c r="H22" s="27">
        <f>IF(ISNUMBER($G22),SUM(H18:H21),"")</f>
        <v>2.5</v>
      </c>
      <c r="I22" s="99"/>
      <c r="K22" s="96">
        <v>8973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178</v>
      </c>
      <c r="P22" s="28">
        <f>IF(ISNUMBER($G22),SUM(P18:P21),"")</f>
        <v>7</v>
      </c>
      <c r="Q22" s="29">
        <f>IF(SUM($G18:$G21)+SUM($Q18:$Q21)&gt;0,SUM(Q18:Q21),"")</f>
        <v>558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86</v>
      </c>
      <c r="E23" s="12">
        <v>35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81</v>
      </c>
      <c r="O23" s="12">
        <v>43</v>
      </c>
      <c r="P23" s="12">
        <v>2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44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54</v>
      </c>
      <c r="P24" s="18">
        <v>3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81</v>
      </c>
      <c r="E25" s="18">
        <v>36</v>
      </c>
      <c r="F25" s="18">
        <v>1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83</v>
      </c>
      <c r="O25" s="18">
        <v>51</v>
      </c>
      <c r="P25" s="18">
        <v>0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87</v>
      </c>
      <c r="O26" s="23">
        <v>36</v>
      </c>
      <c r="P26" s="23">
        <v>2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0.5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158</v>
      </c>
      <c r="F27" s="28">
        <f>IF(ISNUMBER($G27),SUM(F23:F26),"")</f>
        <v>4</v>
      </c>
      <c r="G27" s="29">
        <f>IF(SUM($G23:$G26)+SUM($Q23:$Q26)&gt;0,SUM(G23:G26),"")</f>
        <v>523</v>
      </c>
      <c r="H27" s="27">
        <f>IF(ISNUMBER($G27),SUM(H23:H26),"")</f>
        <v>2</v>
      </c>
      <c r="I27" s="99"/>
      <c r="K27" s="96">
        <v>9088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184</v>
      </c>
      <c r="P27" s="28">
        <f>IF(ISNUMBER($G27),SUM(P23:P26),"")</f>
        <v>7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45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89</v>
      </c>
      <c r="O28" s="12">
        <v>51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54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52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45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26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36</v>
      </c>
      <c r="P31" s="23">
        <v>0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189</v>
      </c>
      <c r="F32" s="28">
        <f>IF(ISNUMBER($G32),SUM(F28:F31),"")</f>
        <v>2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6986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165</v>
      </c>
      <c r="P32" s="28">
        <f>IF(ISNUMBER($G32),SUM(P28:P31),"")</f>
        <v>4</v>
      </c>
      <c r="Q32" s="29">
        <f>IF(SUM($G28:$G31)+SUM($Q28:$Q31)&gt;0,SUM(Q28:Q31),"")</f>
        <v>518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44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35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53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91</v>
      </c>
      <c r="E35" s="18">
        <v>45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60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62</v>
      </c>
      <c r="F36" s="23">
        <v>1</v>
      </c>
      <c r="G36" s="24">
        <f>IF(AND(ISBLANK(D36),ISBLANK(E36)),"",D36+E36)</f>
        <v>155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60</v>
      </c>
      <c r="P36" s="23">
        <v>0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186</v>
      </c>
      <c r="F37" s="28">
        <f>IF(ISNUMBER($G37),SUM(F33:F36),"")</f>
        <v>1</v>
      </c>
      <c r="G37" s="29">
        <f>IF(SUM($G33:$G36)+SUM($Q33:$Q36)&gt;0,SUM(G33:G36),"")</f>
        <v>550</v>
      </c>
      <c r="H37" s="27">
        <f>IF(ISNUMBER($G37),SUM(H33:H36),"")</f>
        <v>0</v>
      </c>
      <c r="I37" s="99"/>
      <c r="K37" s="96">
        <v>7702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218</v>
      </c>
      <c r="P37" s="28">
        <f>IF(ISNUMBER($G37),SUM(P33:P36),"")</f>
        <v>0</v>
      </c>
      <c r="Q37" s="29">
        <f>IF(SUM($G33:$G36)+SUM($Q33:$Q36)&gt;0,SUM(Q33:Q36),"")</f>
        <v>593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2272</v>
      </c>
      <c r="E39" s="34">
        <f>IF(ISNUMBER($G39),SUM(E12,E17,E22,E27,E32,E37),"")</f>
        <v>1098</v>
      </c>
      <c r="F39" s="34">
        <f>IF(ISNUMBER($G39),SUM(F12,F17,F22,F27,F32,F37),"")</f>
        <v>24</v>
      </c>
      <c r="G39" s="35">
        <f>IF(SUM($G$8:$G$37)+SUM($Q$8:$Q$37)&gt;0,SUM(G12,G17,G22,G27,G32,G37),"")</f>
        <v>3370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2224</v>
      </c>
      <c r="O39" s="34">
        <f>IF(ISNUMBER($G39),SUM(O12,O17,O22,O27,O32,O37),"")</f>
        <v>1162</v>
      </c>
      <c r="P39" s="34">
        <f>IF(ISNUMBER($G39),SUM(P12,P17,P22,P27,P32,P37),"")</f>
        <v>26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2022-09-17T16:43:11Z</dcterms:modified>
</cp:coreProperties>
</file>